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3-2025 годы\РАСЧЕТЫ 2023 ГОД\НДФЛ 1 -7\"/>
    </mc:Choice>
  </mc:AlternateContent>
  <bookViews>
    <workbookView xWindow="0" yWindow="0" windowWidth="28800" windowHeight="12435"/>
  </bookViews>
  <sheets>
    <sheet name="Расчет НДФЛ 6 2023" sheetId="1" r:id="rId1"/>
  </sheets>
  <externalReferences>
    <externalReference r:id="rId2"/>
  </externalReferences>
  <definedNames>
    <definedName name="__bookmark_1">#REF!</definedName>
    <definedName name="__bookmark_2">#REF!</definedName>
    <definedName name="__bookmark_4">#REF!</definedName>
    <definedName name="__bookmark_6">#REF!</definedName>
    <definedName name="__bookmark_7">#REF!</definedName>
    <definedName name="a" localSheetId="0">#REF!</definedName>
    <definedName name="a">#REF!</definedName>
    <definedName name="SS" localSheetId="0">#REF!</definedName>
    <definedName name="SS">#REF!</definedName>
    <definedName name="_xlnm.Print_Area" localSheetId="0">'Расчет НДФЛ 6 2023'!$A$1:$F$27</definedName>
    <definedName name="Районы">'[1]НДФЛ 1 было'!$B$7:$B$50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F25" i="1" s="1"/>
  <c r="C11" i="1"/>
  <c r="C15" i="1" s="1"/>
  <c r="D19" i="1" s="1"/>
  <c r="E19" i="1" l="1"/>
  <c r="D27" i="1"/>
  <c r="D23" i="1"/>
  <c r="E27" i="1" l="1"/>
  <c r="E23" i="1"/>
  <c r="F19" i="1"/>
  <c r="F23" i="1" l="1"/>
  <c r="F27" i="1"/>
</calcChain>
</file>

<file path=xl/sharedStrings.xml><?xml version="1.0" encoding="utf-8"?>
<sst xmlns="http://schemas.openxmlformats.org/spreadsheetml/2006/main" count="31" uniqueCount="31">
  <si>
    <t>Расчет</t>
  </si>
  <si>
    <t>(тыс. рублей)</t>
  </si>
  <si>
    <t>2022 год</t>
  </si>
  <si>
    <t>2023 год</t>
  </si>
  <si>
    <t>2024 год</t>
  </si>
  <si>
    <t>2025 год</t>
  </si>
  <si>
    <t>1.</t>
  </si>
  <si>
    <t>Фактически поступило налога за 4 месяцев 2021 года, по нормативу 100 %</t>
  </si>
  <si>
    <t>2.</t>
  </si>
  <si>
    <t>Фактически поступило налога за 8 месяцев 2022 года, по нормативу 100 %</t>
  </si>
  <si>
    <t>3.</t>
  </si>
  <si>
    <t>Рост  ФОТ в 2022 году</t>
  </si>
  <si>
    <t>4.</t>
  </si>
  <si>
    <t>Ожидаемое поступление налога в 2022 году, по нормативу 100%</t>
  </si>
  <si>
    <t>5.</t>
  </si>
  <si>
    <t>Фактор F</t>
  </si>
  <si>
    <t>6.</t>
  </si>
  <si>
    <t>Ожидаемое поступление налога в 2022 году, по нормативу 100% с учетом фактора F</t>
  </si>
  <si>
    <t>7.</t>
  </si>
  <si>
    <t>Рост ФОТ</t>
  </si>
  <si>
    <t>8.</t>
  </si>
  <si>
    <t>Прогнозируемая сумма налога, по нормативу 100%</t>
  </si>
  <si>
    <t>9.</t>
  </si>
  <si>
    <t>Норматив отчислений в консолидированный бюджет области (%)</t>
  </si>
  <si>
    <t>10.</t>
  </si>
  <si>
    <t>Сумма налога, подлежащая зачислению в консолидированный бюджет области</t>
  </si>
  <si>
    <t>11.</t>
  </si>
  <si>
    <t>Норматив отчислений в областной бюджет (%)</t>
  </si>
  <si>
    <t>12.</t>
  </si>
  <si>
    <t xml:space="preserve">Сумма налога, подлежащая зачислению в областной бюджет </t>
  </si>
  <si>
    <t>налога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                                                                                                              на 2023 - 2025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</si>
</sst>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_ ;\-#,##0\ "/>
    <numFmt numFmtId="168" formatCode="#,##0.0"/>
    <numFmt numFmtId="169" formatCode="#,##0.000"/>
    <numFmt numFmtId="170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4" fillId="0" borderId="0" xfId="2" applyFont="1" applyBorder="1" applyAlignment="1">
      <alignment horizontal="center"/>
    </xf>
    <xf numFmtId="0" fontId="4" fillId="0" borderId="0" xfId="2" applyFont="1" applyBorder="1"/>
    <xf numFmtId="0" fontId="4" fillId="0" borderId="0" xfId="2" applyFont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0" xfId="2" applyFont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left" wrapText="1"/>
    </xf>
    <xf numFmtId="166" fontId="4" fillId="0" borderId="0" xfId="1" applyNumberFormat="1" applyFont="1" applyBorder="1" applyAlignment="1">
      <alignment horizontal="center"/>
    </xf>
    <xf numFmtId="0" fontId="4" fillId="0" borderId="0" xfId="2" applyFont="1" applyBorder="1" applyAlignment="1">
      <alignment horizontal="left" vertical="center" wrapText="1"/>
    </xf>
    <xf numFmtId="167" fontId="4" fillId="0" borderId="0" xfId="3" applyNumberFormat="1" applyFont="1" applyFill="1" applyBorder="1" applyAlignment="1">
      <alignment vertical="center" wrapText="1"/>
    </xf>
    <xf numFmtId="3" fontId="4" fillId="0" borderId="0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168" fontId="4" fillId="0" borderId="0" xfId="3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 wrapText="1"/>
    </xf>
    <xf numFmtId="166" fontId="2" fillId="0" borderId="0" xfId="1" applyNumberFormat="1" applyFont="1"/>
    <xf numFmtId="0" fontId="4" fillId="0" borderId="0" xfId="0" applyFont="1" applyBorder="1" applyAlignment="1">
      <alignment vertical="center" wrapText="1"/>
    </xf>
    <xf numFmtId="169" fontId="4" fillId="0" borderId="0" xfId="3" applyNumberFormat="1" applyFont="1" applyFill="1" applyBorder="1" applyAlignment="1">
      <alignment vertical="center"/>
    </xf>
    <xf numFmtId="170" fontId="4" fillId="0" borderId="0" xfId="3" applyNumberFormat="1" applyFont="1" applyFill="1" applyBorder="1" applyAlignment="1">
      <alignment vertical="center"/>
    </xf>
    <xf numFmtId="0" fontId="4" fillId="0" borderId="0" xfId="2" applyFont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3" fontId="4" fillId="0" borderId="0" xfId="3" applyNumberFormat="1" applyFont="1" applyBorder="1" applyAlignment="1">
      <alignment vertical="center"/>
    </xf>
    <xf numFmtId="166" fontId="4" fillId="0" borderId="0" xfId="3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1" applyNumberFormat="1" applyFont="1" applyBorder="1" applyAlignment="1">
      <alignment vertical="center"/>
    </xf>
    <xf numFmtId="168" fontId="4" fillId="0" borderId="0" xfId="3" applyNumberFormat="1" applyFont="1" applyBorder="1" applyAlignment="1">
      <alignment vertical="center"/>
    </xf>
    <xf numFmtId="0" fontId="4" fillId="0" borderId="0" xfId="2" applyFont="1" applyBorder="1" applyAlignment="1">
      <alignment horizontal="center" vertical="top"/>
    </xf>
    <xf numFmtId="0" fontId="4" fillId="0" borderId="0" xfId="2" applyFont="1" applyBorder="1" applyAlignment="1">
      <alignment wrapText="1"/>
    </xf>
    <xf numFmtId="3" fontId="4" fillId="0" borderId="0" xfId="3" applyNumberFormat="1" applyFont="1" applyBorder="1" applyAlignment="1">
      <alignment horizontal="right"/>
    </xf>
    <xf numFmtId="166" fontId="4" fillId="0" borderId="0" xfId="3" applyNumberFormat="1" applyFont="1" applyBorder="1" applyAlignment="1">
      <alignment horizontal="right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2" applyFont="1" applyFill="1" applyBorder="1" applyAlignment="1">
      <alignment horizontal="center"/>
    </xf>
    <xf numFmtId="165" fontId="4" fillId="0" borderId="1" xfId="3" applyNumberFormat="1" applyFont="1" applyBorder="1" applyAlignment="1">
      <alignment horizontal="center"/>
    </xf>
  </cellXfs>
  <cellStyles count="4">
    <cellStyle name="Обычный" xfId="0" builtinId="0"/>
    <cellStyle name="Обычный 10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72;&#1073;&#1086;&#1090;&#1072;%20&#1054;&#1073;&#1083;&#1080;&#1094;&#1086;&#1074;&#1072;%20&#1051;.&#1047;\&#1052;&#1086;&#1080;%20&#1085;&#1072;&#1083;&#1086;&#1075;&#1080;\&#1053;&#1044;&#1060;&#1051;\&#1056;&#1072;&#1089;&#1095;&#1077;&#1090;%20&#1087;&#1088;&#1086;&#1075;&#1085;&#1086;&#1079;&#1072;%20&#1085;&#1072;%202021-2023\&#1056;&#1072;&#1089;&#1095;&#1077;&#1090;&#1099;%20&#1073;&#1077;&#1079;%20&#1084;&#1077;&#1085;&#1103;\&#1053;&#1044;&#1060;&#1051;(&#1087;&#1086;&#1095;&#1090;&#1072;)\&#1054;&#1090;&#1087;&#1088;&#1072;&#1074;&#1082;&#1072;%20&#1084;&#1099;\&#1087;&#1088;&#1072;&#1074;&#1082;&#1072;\101%2002%20&#1085;&#1076;&#1092;&#1083;%20&#1085;&#1072;%202021-2023%20&#1075;&#1075;%2016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ДФЛ 1 было"/>
      <sheetName val="НДФЛ 1 (15.09.2020) правка1"/>
      <sheetName val="НДФЛ 1 (15.09.2020) правка"/>
      <sheetName val="НДФЛ 1"/>
      <sheetName val="НДФЛ 1 СВОД"/>
      <sheetName val="НДФЛ 1 МО"/>
      <sheetName val="НДФЛ 2"/>
      <sheetName val="НДФЛ 2 МО"/>
      <sheetName val="НДФЛ 3"/>
      <sheetName val="НДФЛ 3 СВОД"/>
      <sheetName val="НДФЛ 3 5600 (2)"/>
      <sheetName val="НДФЛ 3 5600 16.09.2020"/>
      <sheetName val="НДФЛ 3 5600"/>
      <sheetName val="НДФЛ 4 5600"/>
      <sheetName val="НДФЛ 4"/>
      <sheetName val="Свод"/>
      <sheetName val="Примечание"/>
      <sheetName val="Мой расчет"/>
      <sheetName val="Лист2"/>
      <sheetName val="Мой расчет (2)"/>
      <sheetName val="Мой расчет (3)"/>
      <sheetName val="Мой расчет послед"/>
      <sheetName val="Мой расчет послед (2)"/>
      <sheetName val="Мой расчет (4)"/>
      <sheetName val="Мой расчет (5)"/>
      <sheetName val="Лист3"/>
    </sheetNames>
    <sheetDataSet>
      <sheetData sheetId="0">
        <row r="7">
          <cell r="B7" t="str">
            <v>Абдулинский гор. округ</v>
          </cell>
        </row>
        <row r="8">
          <cell r="B8" t="str">
            <v>Бугуруслан</v>
          </cell>
        </row>
        <row r="9">
          <cell r="B9" t="str">
            <v>Бузулук</v>
          </cell>
        </row>
        <row r="10">
          <cell r="B10" t="str">
            <v>Гайский гор. округ</v>
          </cell>
        </row>
        <row r="11">
          <cell r="B11" t="str">
            <v>Кувандыкский гор. округ</v>
          </cell>
        </row>
        <row r="12">
          <cell r="B12" t="str">
            <v>Медногорск</v>
          </cell>
        </row>
        <row r="13">
          <cell r="B13" t="str">
            <v>Новотроицк</v>
          </cell>
        </row>
        <row r="14">
          <cell r="B14" t="str">
            <v>Оренбург</v>
          </cell>
        </row>
        <row r="15">
          <cell r="B15" t="str">
            <v>Орск</v>
          </cell>
        </row>
        <row r="16">
          <cell r="B16" t="str">
            <v>Соль-Илецкий гор. округ</v>
          </cell>
        </row>
        <row r="17">
          <cell r="B17" t="str">
            <v>Сорочинский гор. округ</v>
          </cell>
        </row>
        <row r="18">
          <cell r="B18" t="str">
            <v>Ясненский гор. округ</v>
          </cell>
        </row>
        <row r="19">
          <cell r="B19" t="str">
            <v>ЗАТО Комаровский</v>
          </cell>
        </row>
        <row r="20">
          <cell r="B20" t="str">
            <v>Адамовский район</v>
          </cell>
        </row>
        <row r="21">
          <cell r="B21" t="str">
            <v>Акбулакский район</v>
          </cell>
        </row>
        <row r="22">
          <cell r="B22" t="str">
            <v>Александровский район</v>
          </cell>
        </row>
        <row r="23">
          <cell r="B23" t="str">
            <v>Асекеевский район</v>
          </cell>
        </row>
        <row r="24">
          <cell r="B24" t="str">
            <v>Беляевский район</v>
          </cell>
        </row>
        <row r="25">
          <cell r="B25" t="str">
            <v>Бугурусланский район</v>
          </cell>
        </row>
        <row r="26">
          <cell r="B26" t="str">
            <v>Бузулукский район</v>
          </cell>
        </row>
        <row r="27">
          <cell r="B27" t="str">
            <v>Грачевский район</v>
          </cell>
        </row>
        <row r="28">
          <cell r="B28" t="str">
            <v>Домбаровский район</v>
          </cell>
        </row>
        <row r="29">
          <cell r="B29" t="str">
            <v>Илекский район</v>
          </cell>
        </row>
        <row r="30">
          <cell r="B30" t="str">
            <v>Кваркенский район</v>
          </cell>
        </row>
        <row r="31">
          <cell r="B31" t="str">
            <v>Красногвардейский район</v>
          </cell>
        </row>
        <row r="32">
          <cell r="B32" t="str">
            <v>Курманаевский район</v>
          </cell>
        </row>
        <row r="33">
          <cell r="B33" t="str">
            <v>Матвеевский район</v>
          </cell>
        </row>
        <row r="34">
          <cell r="B34" t="str">
            <v>Новоорский район</v>
          </cell>
        </row>
        <row r="35">
          <cell r="B35" t="str">
            <v>Новосергиевский район</v>
          </cell>
        </row>
        <row r="36">
          <cell r="B36" t="str">
            <v>Октябрьский район</v>
          </cell>
        </row>
        <row r="37">
          <cell r="B37" t="str">
            <v>Оренбургский район</v>
          </cell>
        </row>
        <row r="38">
          <cell r="B38" t="str">
            <v>Первомайский район</v>
          </cell>
        </row>
        <row r="39">
          <cell r="B39" t="str">
            <v>Переволоцкий район</v>
          </cell>
        </row>
        <row r="40">
          <cell r="B40" t="str">
            <v>Пономаревский район</v>
          </cell>
        </row>
        <row r="41">
          <cell r="B41" t="str">
            <v>Сакмарский район</v>
          </cell>
        </row>
        <row r="42">
          <cell r="B42" t="str">
            <v>Саракташский район</v>
          </cell>
        </row>
        <row r="43">
          <cell r="B43" t="str">
            <v>Светлинский район</v>
          </cell>
        </row>
        <row r="44">
          <cell r="B44" t="str">
            <v>Северный район</v>
          </cell>
        </row>
        <row r="45">
          <cell r="B45" t="str">
            <v>Ташлинский район</v>
          </cell>
        </row>
        <row r="46">
          <cell r="B46" t="str">
            <v>Тоцкий район</v>
          </cell>
        </row>
        <row r="47">
          <cell r="B47" t="str">
            <v>Тюльганский район</v>
          </cell>
        </row>
        <row r="48">
          <cell r="B48" t="str">
            <v>Шарлыкский район</v>
          </cell>
        </row>
        <row r="49">
          <cell r="B49" t="str">
            <v>Оренбургская обл. (расч)</v>
          </cell>
        </row>
        <row r="50">
          <cell r="B50" t="str">
            <v>Оренбургская обл. (отч)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9"/>
  <sheetViews>
    <sheetView tabSelected="1" view="pageBreakPreview" zoomScale="60" zoomScaleNormal="100" workbookViewId="0">
      <pane xSplit="2" ySplit="4" topLeftCell="C9" activePane="bottomRight" state="frozen"/>
      <selection pane="topRight" activeCell="C1" sqref="C1"/>
      <selection pane="bottomLeft" activeCell="A6" sqref="A6"/>
      <selection pane="bottomRight" activeCell="B1" sqref="A1:F4"/>
    </sheetView>
  </sheetViews>
  <sheetFormatPr defaultRowHeight="20.25" x14ac:dyDescent="0.3"/>
  <cols>
    <col min="1" max="1" width="9.140625" style="1"/>
    <col min="2" max="2" width="36.85546875" style="1" customWidth="1"/>
    <col min="3" max="6" width="20" style="1" customWidth="1"/>
    <col min="7" max="8" width="9.140625" style="1"/>
    <col min="9" max="9" width="20.140625" style="1" bestFit="1" customWidth="1"/>
    <col min="10" max="10" width="20" style="1" customWidth="1"/>
    <col min="11" max="11" width="16.28515625" style="1" customWidth="1"/>
    <col min="12" max="16384" width="9.140625" style="1"/>
  </cols>
  <sheetData>
    <row r="1" spans="1:9" ht="37.5" customHeight="1" x14ac:dyDescent="0.3">
      <c r="B1" s="35" t="s">
        <v>0</v>
      </c>
      <c r="C1" s="35"/>
      <c r="D1" s="35"/>
      <c r="E1" s="35"/>
    </row>
    <row r="2" spans="1:9" ht="105" customHeight="1" x14ac:dyDescent="0.3">
      <c r="A2" s="36" t="s">
        <v>30</v>
      </c>
      <c r="B2" s="36"/>
      <c r="C2" s="36"/>
      <c r="D2" s="36"/>
      <c r="E2" s="36"/>
      <c r="F2" s="36"/>
    </row>
    <row r="3" spans="1:9" x14ac:dyDescent="0.3">
      <c r="A3" s="2"/>
      <c r="B3" s="3"/>
      <c r="C3" s="3"/>
      <c r="D3" s="4"/>
      <c r="E3" s="2" t="s">
        <v>1</v>
      </c>
    </row>
    <row r="4" spans="1:9" x14ac:dyDescent="0.3">
      <c r="A4" s="5"/>
      <c r="B4" s="6"/>
      <c r="C4" s="5" t="s">
        <v>2</v>
      </c>
      <c r="D4" s="5" t="s">
        <v>3</v>
      </c>
      <c r="E4" s="37" t="s">
        <v>4</v>
      </c>
      <c r="F4" s="38" t="s">
        <v>5</v>
      </c>
    </row>
    <row r="5" spans="1:9" ht="15" customHeight="1" x14ac:dyDescent="0.3">
      <c r="A5" s="2"/>
      <c r="B5" s="3"/>
      <c r="C5" s="3"/>
      <c r="D5" s="7"/>
      <c r="E5" s="8"/>
      <c r="F5" s="4"/>
    </row>
    <row r="6" spans="1:9" ht="68.25" customHeight="1" x14ac:dyDescent="0.3">
      <c r="A6" s="9" t="s">
        <v>6</v>
      </c>
      <c r="B6" s="10" t="s">
        <v>7</v>
      </c>
      <c r="C6" s="11">
        <v>1050740</v>
      </c>
      <c r="D6" s="7"/>
      <c r="E6" s="8"/>
      <c r="F6" s="4"/>
    </row>
    <row r="7" spans="1:9" ht="18" customHeight="1" x14ac:dyDescent="0.3">
      <c r="A7" s="9"/>
      <c r="B7" s="10"/>
      <c r="C7" s="11"/>
      <c r="D7" s="7"/>
      <c r="E7" s="8"/>
      <c r="F7" s="4"/>
    </row>
    <row r="8" spans="1:9" ht="72" customHeight="1" x14ac:dyDescent="0.3">
      <c r="A8" s="9" t="s">
        <v>8</v>
      </c>
      <c r="B8" s="12" t="s">
        <v>9</v>
      </c>
      <c r="C8" s="13">
        <v>1455786</v>
      </c>
      <c r="D8" s="14"/>
      <c r="E8" s="15"/>
      <c r="F8" s="15"/>
    </row>
    <row r="9" spans="1:9" ht="15" customHeight="1" x14ac:dyDescent="0.3">
      <c r="A9" s="9"/>
      <c r="B9" s="12"/>
      <c r="C9" s="16"/>
      <c r="D9" s="17"/>
      <c r="E9" s="17"/>
      <c r="F9" s="17"/>
    </row>
    <row r="10" spans="1:9" ht="28.5" customHeight="1" x14ac:dyDescent="0.3">
      <c r="A10" s="9" t="s">
        <v>10</v>
      </c>
      <c r="B10" s="12" t="s">
        <v>11</v>
      </c>
      <c r="C10" s="16">
        <v>105.2</v>
      </c>
      <c r="D10" s="17"/>
      <c r="E10" s="17"/>
      <c r="F10" s="17"/>
    </row>
    <row r="11" spans="1:9" ht="72" customHeight="1" x14ac:dyDescent="0.3">
      <c r="A11" s="9" t="s">
        <v>12</v>
      </c>
      <c r="B11" s="12" t="s">
        <v>13</v>
      </c>
      <c r="C11" s="18">
        <f>ROUND(C6*C10/100+C8,0)</f>
        <v>2561164</v>
      </c>
      <c r="D11" s="17"/>
      <c r="E11" s="17"/>
      <c r="F11" s="17"/>
      <c r="I11" s="19"/>
    </row>
    <row r="12" spans="1:9" ht="15" customHeight="1" x14ac:dyDescent="0.3">
      <c r="A12" s="9"/>
      <c r="B12" s="12"/>
      <c r="C12" s="18"/>
      <c r="D12" s="17"/>
      <c r="E12" s="17"/>
      <c r="F12" s="17"/>
    </row>
    <row r="13" spans="1:9" ht="21.75" customHeight="1" x14ac:dyDescent="0.3">
      <c r="A13" s="9" t="s">
        <v>14</v>
      </c>
      <c r="B13" s="12" t="s">
        <v>15</v>
      </c>
      <c r="C13" s="13">
        <v>-85988</v>
      </c>
      <c r="D13" s="17"/>
      <c r="E13" s="17"/>
      <c r="F13" s="17"/>
    </row>
    <row r="14" spans="1:9" ht="15" customHeight="1" x14ac:dyDescent="0.3">
      <c r="A14" s="9"/>
      <c r="B14" s="12"/>
      <c r="C14" s="18"/>
      <c r="D14" s="17"/>
      <c r="E14" s="17"/>
      <c r="F14" s="17"/>
    </row>
    <row r="15" spans="1:9" ht="84" customHeight="1" x14ac:dyDescent="0.3">
      <c r="A15" s="9" t="s">
        <v>16</v>
      </c>
      <c r="B15" s="12" t="s">
        <v>17</v>
      </c>
      <c r="C15" s="18">
        <f>C11+C13</f>
        <v>2475176</v>
      </c>
      <c r="D15" s="17"/>
      <c r="E15" s="17"/>
      <c r="F15" s="17"/>
    </row>
    <row r="16" spans="1:9" ht="15" customHeight="1" x14ac:dyDescent="0.3">
      <c r="A16" s="9"/>
      <c r="B16" s="12"/>
      <c r="C16" s="18"/>
      <c r="D16" s="17"/>
      <c r="E16" s="17"/>
      <c r="F16" s="17"/>
    </row>
    <row r="17" spans="1:6" ht="21.75" customHeight="1" x14ac:dyDescent="0.3">
      <c r="A17" s="9" t="s">
        <v>18</v>
      </c>
      <c r="B17" s="20" t="s">
        <v>19</v>
      </c>
      <c r="C17" s="21"/>
      <c r="D17" s="22">
        <v>1.046</v>
      </c>
      <c r="E17" s="22">
        <v>1.0580000000000001</v>
      </c>
      <c r="F17" s="22">
        <v>1.0629999999999999</v>
      </c>
    </row>
    <row r="18" spans="1:6" ht="15" customHeight="1" x14ac:dyDescent="0.3">
      <c r="A18" s="9"/>
      <c r="B18" s="23"/>
      <c r="C18" s="24"/>
      <c r="D18" s="25"/>
      <c r="E18" s="26"/>
      <c r="F18" s="27"/>
    </row>
    <row r="19" spans="1:6" ht="60.75" x14ac:dyDescent="0.3">
      <c r="A19" s="9" t="s">
        <v>20</v>
      </c>
      <c r="B19" s="12" t="s">
        <v>21</v>
      </c>
      <c r="C19" s="28"/>
      <c r="D19" s="25">
        <f>ROUND(C15*D17,0)</f>
        <v>2589034</v>
      </c>
      <c r="E19" s="25">
        <f>ROUND(D19*E17,0)</f>
        <v>2739198</v>
      </c>
      <c r="F19" s="25">
        <f>ROUND(E19*F17,0)</f>
        <v>2911767</v>
      </c>
    </row>
    <row r="20" spans="1:6" ht="15" customHeight="1" x14ac:dyDescent="0.3">
      <c r="A20" s="9"/>
      <c r="B20" s="23"/>
      <c r="C20" s="24"/>
      <c r="D20" s="25"/>
      <c r="E20" s="26"/>
      <c r="F20" s="27"/>
    </row>
    <row r="21" spans="1:6" ht="60.75" x14ac:dyDescent="0.3">
      <c r="A21" s="9" t="s">
        <v>22</v>
      </c>
      <c r="B21" s="23" t="s">
        <v>23</v>
      </c>
      <c r="C21" s="29"/>
      <c r="D21" s="29">
        <v>87</v>
      </c>
      <c r="E21" s="29">
        <v>87</v>
      </c>
      <c r="F21" s="29">
        <v>87</v>
      </c>
    </row>
    <row r="22" spans="1:6" ht="15" customHeight="1" x14ac:dyDescent="0.3">
      <c r="A22" s="9"/>
      <c r="B22" s="23"/>
      <c r="C22" s="24"/>
      <c r="D22" s="25"/>
      <c r="E22" s="26"/>
      <c r="F22" s="27"/>
    </row>
    <row r="23" spans="1:6" ht="86.25" customHeight="1" x14ac:dyDescent="0.3">
      <c r="A23" s="9" t="s">
        <v>24</v>
      </c>
      <c r="B23" s="23" t="s">
        <v>25</v>
      </c>
      <c r="C23" s="25"/>
      <c r="D23" s="25">
        <f>ROUND(D19/100*D21,0)</f>
        <v>2252460</v>
      </c>
      <c r="E23" s="25">
        <f t="shared" ref="E23:F23" si="0">ROUND(E19/100*E21,0)</f>
        <v>2383102</v>
      </c>
      <c r="F23" s="25">
        <f t="shared" si="0"/>
        <v>2533237</v>
      </c>
    </row>
    <row r="24" spans="1:6" ht="15" customHeight="1" x14ac:dyDescent="0.3">
      <c r="A24" s="9"/>
      <c r="B24" s="23"/>
      <c r="C24" s="24"/>
      <c r="D24" s="25"/>
      <c r="E24" s="26"/>
      <c r="F24" s="27"/>
    </row>
    <row r="25" spans="1:6" ht="40.5" x14ac:dyDescent="0.3">
      <c r="A25" s="9" t="s">
        <v>26</v>
      </c>
      <c r="B25" s="23" t="s">
        <v>27</v>
      </c>
      <c r="C25" s="29"/>
      <c r="D25" s="29">
        <v>74</v>
      </c>
      <c r="E25" s="29">
        <f>D25</f>
        <v>74</v>
      </c>
      <c r="F25" s="29">
        <f>E25</f>
        <v>74</v>
      </c>
    </row>
    <row r="26" spans="1:6" ht="15" customHeight="1" x14ac:dyDescent="0.3">
      <c r="A26" s="9"/>
      <c r="B26" s="23"/>
      <c r="C26" s="24"/>
      <c r="D26" s="25"/>
      <c r="E26" s="26"/>
      <c r="F26" s="26"/>
    </row>
    <row r="27" spans="1:6" ht="73.5" customHeight="1" x14ac:dyDescent="0.3">
      <c r="A27" s="9" t="s">
        <v>28</v>
      </c>
      <c r="B27" s="23" t="s">
        <v>29</v>
      </c>
      <c r="C27" s="25"/>
      <c r="D27" s="25">
        <f>ROUND(D19/100*D25,0)</f>
        <v>1915885</v>
      </c>
      <c r="E27" s="25">
        <f t="shared" ref="E27:F27" si="1">ROUND(E19/100*E25,0)</f>
        <v>2027007</v>
      </c>
      <c r="F27" s="25">
        <f t="shared" si="1"/>
        <v>2154708</v>
      </c>
    </row>
    <row r="28" spans="1:6" x14ac:dyDescent="0.3">
      <c r="A28" s="30"/>
      <c r="B28" s="31"/>
      <c r="C28" s="31"/>
      <c r="D28" s="32"/>
      <c r="E28" s="33"/>
      <c r="F28" s="33"/>
    </row>
    <row r="29" spans="1:6" ht="41.25" customHeight="1" x14ac:dyDescent="0.3">
      <c r="D29" s="34"/>
      <c r="E29" s="34"/>
      <c r="F29" s="34"/>
    </row>
  </sheetData>
  <mergeCells count="2">
    <mergeCell ref="B1:E1"/>
    <mergeCell ref="A2:F2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НДФЛ 6 2023</vt:lpstr>
      <vt:lpstr>'Расчет НДФЛ 6 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cp:lastPrinted>2022-10-18T11:17:53Z</cp:lastPrinted>
  <dcterms:created xsi:type="dcterms:W3CDTF">2022-10-18T10:49:39Z</dcterms:created>
  <dcterms:modified xsi:type="dcterms:W3CDTF">2022-10-18T11:30:55Z</dcterms:modified>
</cp:coreProperties>
</file>